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3040" windowHeight="10545" tabRatio="638"/>
  </bookViews>
  <sheets>
    <sheet name="01.01.2024" sheetId="92" r:id="rId1"/>
  </sheets>
  <calcPr calcId="152511"/>
</workbook>
</file>

<file path=xl/calcChain.xml><?xml version="1.0" encoding="utf-8"?>
<calcChain xmlns="http://schemas.openxmlformats.org/spreadsheetml/2006/main">
  <c r="R24" i="92" l="1"/>
  <c r="F13" i="92"/>
  <c r="Y13" i="92"/>
  <c r="W13" i="92"/>
  <c r="V13" i="92"/>
  <c r="U13" i="92"/>
  <c r="T13" i="92"/>
  <c r="S13" i="92"/>
  <c r="R13" i="92"/>
  <c r="Q13" i="92"/>
  <c r="P13" i="92"/>
  <c r="O13" i="92"/>
  <c r="N13" i="92"/>
  <c r="M13" i="92"/>
  <c r="L13" i="92"/>
  <c r="K13" i="92"/>
  <c r="Y23" i="92" l="1"/>
  <c r="Y24" i="92" s="1"/>
  <c r="W23" i="92"/>
  <c r="V23" i="92"/>
  <c r="U23" i="92"/>
  <c r="T23" i="92"/>
  <c r="S23" i="92"/>
  <c r="S24" i="92" s="1"/>
  <c r="R23" i="92"/>
  <c r="Q23" i="92"/>
  <c r="Q24" i="92" s="1"/>
  <c r="O23" i="92"/>
  <c r="O24" i="92" s="1"/>
  <c r="N23" i="92"/>
  <c r="M23" i="92"/>
  <c r="L23" i="92"/>
  <c r="L24" i="92" s="1"/>
  <c r="K23" i="92"/>
  <c r="F23" i="92"/>
  <c r="X22" i="92"/>
  <c r="P22" i="92"/>
  <c r="P23" i="92" s="1"/>
  <c r="X23" i="92" s="1"/>
  <c r="X21" i="92"/>
  <c r="X20" i="92"/>
  <c r="Y19" i="92"/>
  <c r="W19" i="92"/>
  <c r="S19" i="92"/>
  <c r="R19" i="92"/>
  <c r="Q19" i="92"/>
  <c r="O19" i="92"/>
  <c r="M19" i="92"/>
  <c r="L19" i="92"/>
  <c r="K19" i="92"/>
  <c r="F19" i="92"/>
  <c r="F24" i="92" s="1"/>
  <c r="V18" i="92"/>
  <c r="P18" i="92"/>
  <c r="P17" i="92"/>
  <c r="W24" i="92"/>
  <c r="M24" i="92"/>
  <c r="K24" i="92"/>
  <c r="V12" i="92"/>
  <c r="P12" i="92"/>
  <c r="X12" i="92" l="1"/>
  <c r="X13" i="92" s="1"/>
  <c r="T19" i="92"/>
  <c r="U19" i="92"/>
  <c r="U24" i="92" s="1"/>
  <c r="N19" i="92"/>
  <c r="N24" i="92" s="1"/>
  <c r="P24" i="92" s="1"/>
  <c r="T24" i="92"/>
  <c r="X18" i="92"/>
  <c r="V17" i="92"/>
  <c r="V19" i="92" s="1"/>
  <c r="V24" i="92" s="1"/>
  <c r="P19" i="92" l="1"/>
  <c r="X19" i="92" s="1"/>
  <c r="X24" i="92"/>
</calcChain>
</file>

<file path=xl/sharedStrings.xml><?xml version="1.0" encoding="utf-8"?>
<sst xmlns="http://schemas.openxmlformats.org/spreadsheetml/2006/main" count="50" uniqueCount="42">
  <si>
    <t>№ п/п</t>
  </si>
  <si>
    <t>Наименование долгового обязательства</t>
  </si>
  <si>
    <t>Объем долгового обязательства по договору</t>
  </si>
  <si>
    <t>Процентная ставка/ купонного дохода</t>
  </si>
  <si>
    <t>Проценты, комиссии</t>
  </si>
  <si>
    <t>Остаток долгового обязательства на конец отчетного периода (гр.15+гр.21)</t>
  </si>
  <si>
    <t>В том числе просроченные долговые обязательства (гр.16+гр.22)</t>
  </si>
  <si>
    <t>Остаток долгового обязательства на начало года</t>
  </si>
  <si>
    <t>в том числе остаток просроченного долгового обязательства</t>
  </si>
  <si>
    <t>Остаток долгового обязательства на конец отчетного периода</t>
  </si>
  <si>
    <t>итого по разделу</t>
  </si>
  <si>
    <t>Итого муниципальный долг МО г. Пыть-Ях</t>
  </si>
  <si>
    <t>кредитная линия</t>
  </si>
  <si>
    <t>По условиям муниципального контракта не предоставляется</t>
  </si>
  <si>
    <t>бюджетный кредит</t>
  </si>
  <si>
    <t>ПАО "Совкомбанк"</t>
  </si>
  <si>
    <t>По условиям договора бюджетного кредита не предоставляется</t>
  </si>
  <si>
    <t>Департамент финансов ХМАО-Югры</t>
  </si>
  <si>
    <t>Дата регистрации в Долговой книге</t>
  </si>
  <si>
    <t>Дата возникновения долгового обязательства по договору, номер договора</t>
  </si>
  <si>
    <t>Наименование кредитора или принципала (в зависимости от вида долгового обязательства)</t>
  </si>
  <si>
    <t>Срок погашения (прекращения) долгового обязательства</t>
  </si>
  <si>
    <t>Форма обеспечения долгового обязательства</t>
  </si>
  <si>
    <t>Объем основного долга</t>
  </si>
  <si>
    <t>Образование долгового обязательства в текущем финансовом году</t>
  </si>
  <si>
    <t>Исполнение долгового обязательства в текущем финансовом году</t>
  </si>
  <si>
    <t>в том числе просроченного долгового обязательства</t>
  </si>
  <si>
    <t>Остаток начисленных и непогашенных процентов на начало года</t>
  </si>
  <si>
    <t>в том числе просроченных</t>
  </si>
  <si>
    <t>Сумма начисленных  процентов в текущем финансовом году</t>
  </si>
  <si>
    <t>Сумма погашенных процентов в текущем финансовом году</t>
  </si>
  <si>
    <t>Остаток начисленных и непогашенных процентов на конец отчетного периода</t>
  </si>
  <si>
    <t>Раздел 1. Кредиты, привлеченные муниципальным образованием от кредитных организаций в валюте Российской Федерации;</t>
  </si>
  <si>
    <t>Раздел 2. Ценные бумаги муниципального образования (муниципальные ценные бумаги);</t>
  </si>
  <si>
    <t>Раздел 3. Бюджетные кредиты, привлеченные в валюте Российской Федерации в местный бюджет из других бюджетов бюджетной системы Российской Федерации;</t>
  </si>
  <si>
    <t>Раздел 4. Гарантии муниципального образования (муниципальные гарантии), выраженные в валюте Российской Федерации.</t>
  </si>
  <si>
    <t>Договор бюджетного кредита № 15/02-22 от 17.11.2022</t>
  </si>
  <si>
    <t>Информация о предоставлении и погашении бюджетных кредитов, кредитов от кредитных организаций и о предоставленных муниципальных гарантиях 
муниципальным образованием город Пыть-Ях</t>
  </si>
  <si>
    <t>Муниципальный контракт №0187300019422000148 от 17.10.2022</t>
  </si>
  <si>
    <t xml:space="preserve">за период с 01.01.2023г.    по   31.12.2023 г.     </t>
  </si>
  <si>
    <t>ПОГАШЕН</t>
  </si>
  <si>
    <t>Договор бюджетного кредита № 6/02-23 от 01.09.2023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</si>
</sst>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/>
    </xf>
    <xf numFmtId="164" fontId="4" fillId="0" borderId="1" xfId="1" applyFont="1" applyFill="1" applyBorder="1" applyAlignment="1">
      <alignment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164" fontId="4" fillId="0" borderId="1" xfId="1" applyFont="1" applyFill="1" applyBorder="1" applyAlignment="1">
      <alignment horizontal="right" wrapText="1"/>
    </xf>
    <xf numFmtId="164" fontId="4" fillId="2" borderId="1" xfId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4" fontId="4" fillId="0" borderId="1" xfId="0" applyNumberFormat="1" applyFont="1" applyFill="1" applyBorder="1" applyAlignment="1">
      <alignment horizontal="left" wrapText="1"/>
    </xf>
    <xf numFmtId="1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2" fontId="4" fillId="0" borderId="1" xfId="0" applyNumberFormat="1" applyFont="1" applyFill="1" applyBorder="1"/>
    <xf numFmtId="164" fontId="4" fillId="0" borderId="1" xfId="1" applyFont="1" applyFill="1" applyBorder="1" applyAlignment="1">
      <alignment horizontal="right"/>
    </xf>
    <xf numFmtId="0" fontId="3" fillId="0" borderId="1" xfId="0" applyFont="1" applyFill="1" applyBorder="1"/>
    <xf numFmtId="4" fontId="4" fillId="0" borderId="1" xfId="1" applyNumberFormat="1" applyFont="1" applyFill="1" applyBorder="1"/>
    <xf numFmtId="4" fontId="4" fillId="0" borderId="1" xfId="0" applyNumberFormat="1" applyFont="1" applyFill="1" applyBorder="1" applyAlignment="1"/>
    <xf numFmtId="4" fontId="4" fillId="0" borderId="1" xfId="0" applyNumberFormat="1" applyFont="1" applyFill="1" applyBorder="1"/>
    <xf numFmtId="14" fontId="4" fillId="0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Font="1" applyFill="1" applyBorder="1"/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5" xfId="0" applyFont="1" applyFill="1" applyBorder="1"/>
    <xf numFmtId="0" fontId="4" fillId="0" borderId="6" xfId="0" applyFont="1" applyFill="1" applyBorder="1"/>
    <xf numFmtId="2" fontId="4" fillId="0" borderId="6" xfId="0" applyNumberFormat="1" applyFont="1" applyFill="1" applyBorder="1"/>
    <xf numFmtId="0" fontId="4" fillId="0" borderId="5" xfId="0" applyFont="1" applyFill="1" applyBorder="1" applyAlignment="1">
      <alignment wrapText="1"/>
    </xf>
    <xf numFmtId="164" fontId="4" fillId="0" borderId="6" xfId="1" applyFont="1" applyFill="1" applyBorder="1" applyAlignment="1">
      <alignment wrapText="1"/>
    </xf>
    <xf numFmtId="0" fontId="5" fillId="0" borderId="0" xfId="0" applyFont="1"/>
    <xf numFmtId="4" fontId="4" fillId="0" borderId="6" xfId="0" applyNumberFormat="1" applyFont="1" applyFill="1" applyBorder="1"/>
    <xf numFmtId="164" fontId="4" fillId="0" borderId="1" xfId="0" applyNumberFormat="1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164" fontId="4" fillId="0" borderId="8" xfId="1" applyFont="1" applyFill="1" applyBorder="1" applyAlignment="1"/>
    <xf numFmtId="164" fontId="4" fillId="0" borderId="8" xfId="1" applyNumberFormat="1" applyFont="1" applyFill="1" applyBorder="1" applyAlignment="1">
      <alignment horizontal="right"/>
    </xf>
    <xf numFmtId="4" fontId="4" fillId="0" borderId="8" xfId="0" applyNumberFormat="1" applyFont="1" applyFill="1" applyBorder="1"/>
    <xf numFmtId="164" fontId="4" fillId="0" borderId="8" xfId="1" applyFont="1" applyFill="1" applyBorder="1"/>
    <xf numFmtId="2" fontId="4" fillId="0" borderId="8" xfId="0" applyNumberFormat="1" applyFont="1" applyFill="1" applyBorder="1"/>
    <xf numFmtId="4" fontId="4" fillId="0" borderId="9" xfId="0" applyNumberFormat="1" applyFont="1" applyFill="1" applyBorder="1"/>
    <xf numFmtId="0" fontId="3" fillId="0" borderId="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topLeftCell="B1" workbookViewId="0">
      <selection activeCell="AA24" sqref="AA24"/>
    </sheetView>
  </sheetViews>
  <sheetFormatPr defaultColWidth="8.85546875" defaultRowHeight="12.75" x14ac:dyDescent="0.2"/>
  <cols>
    <col min="1" max="2" width="8.85546875" style="34"/>
    <col min="3" max="3" width="10.5703125" style="34" customWidth="1"/>
    <col min="4" max="5" width="8.85546875" style="34"/>
    <col min="6" max="6" width="17.28515625" style="34" customWidth="1"/>
    <col min="7" max="7" width="0" style="34" hidden="1" customWidth="1"/>
    <col min="8" max="10" width="8.85546875" style="34"/>
    <col min="11" max="11" width="15.5703125" style="34" customWidth="1"/>
    <col min="12" max="12" width="8.85546875" style="34"/>
    <col min="13" max="13" width="14.28515625" style="34" customWidth="1"/>
    <col min="14" max="14" width="16" style="34" customWidth="1"/>
    <col min="15" max="15" width="8.85546875" style="34"/>
    <col min="16" max="16" width="12.140625" style="34" customWidth="1"/>
    <col min="17" max="17" width="8.85546875" style="34"/>
    <col min="18" max="18" width="13.140625" style="34" customWidth="1"/>
    <col min="19" max="19" width="8.85546875" style="34"/>
    <col min="20" max="20" width="14.5703125" style="34" customWidth="1"/>
    <col min="21" max="21" width="12.28515625" style="34" customWidth="1"/>
    <col min="22" max="22" width="12.140625" style="34" customWidth="1"/>
    <col min="23" max="23" width="8.85546875" style="34"/>
    <col min="24" max="24" width="14" style="34" customWidth="1"/>
    <col min="25" max="16384" width="8.85546875" style="34"/>
  </cols>
  <sheetData>
    <row r="2" spans="1:25" x14ac:dyDescent="0.2">
      <c r="F2" s="51" t="s">
        <v>37</v>
      </c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</row>
    <row r="3" spans="1:25" ht="23.25" customHeight="1" x14ac:dyDescent="0.2"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5" spans="1:25" ht="16.5" x14ac:dyDescent="0.25">
      <c r="K5" s="52" t="s">
        <v>39</v>
      </c>
      <c r="L5" s="52"/>
      <c r="M5" s="52"/>
      <c r="N5" s="52"/>
      <c r="O5" s="52"/>
      <c r="P5" s="52"/>
    </row>
    <row r="6" spans="1:25" ht="13.5" thickBot="1" x14ac:dyDescent="0.25"/>
    <row r="7" spans="1:25" x14ac:dyDescent="0.2">
      <c r="A7" s="45" t="s">
        <v>0</v>
      </c>
      <c r="B7" s="47" t="s">
        <v>18</v>
      </c>
      <c r="C7" s="47" t="s">
        <v>1</v>
      </c>
      <c r="D7" s="47" t="s">
        <v>19</v>
      </c>
      <c r="E7" s="47" t="s">
        <v>20</v>
      </c>
      <c r="F7" s="47" t="s">
        <v>2</v>
      </c>
      <c r="G7" s="26"/>
      <c r="H7" s="47" t="s">
        <v>21</v>
      </c>
      <c r="I7" s="47" t="s">
        <v>22</v>
      </c>
      <c r="J7" s="47" t="s">
        <v>3</v>
      </c>
      <c r="K7" s="53" t="s">
        <v>23</v>
      </c>
      <c r="L7" s="53"/>
      <c r="M7" s="53"/>
      <c r="N7" s="53"/>
      <c r="O7" s="53"/>
      <c r="P7" s="53"/>
      <c r="Q7" s="53"/>
      <c r="R7" s="53" t="s">
        <v>4</v>
      </c>
      <c r="S7" s="53"/>
      <c r="T7" s="53"/>
      <c r="U7" s="53"/>
      <c r="V7" s="53"/>
      <c r="W7" s="53"/>
      <c r="X7" s="47" t="s">
        <v>5</v>
      </c>
      <c r="Y7" s="49" t="s">
        <v>6</v>
      </c>
    </row>
    <row r="8" spans="1:25" ht="102" x14ac:dyDescent="0.2">
      <c r="A8" s="46"/>
      <c r="B8" s="48"/>
      <c r="C8" s="48"/>
      <c r="D8" s="48"/>
      <c r="E8" s="48"/>
      <c r="F8" s="48"/>
      <c r="G8" s="23"/>
      <c r="H8" s="48"/>
      <c r="I8" s="48"/>
      <c r="J8" s="48"/>
      <c r="K8" s="1" t="s">
        <v>7</v>
      </c>
      <c r="L8" s="1" t="s">
        <v>8</v>
      </c>
      <c r="M8" s="1" t="s">
        <v>24</v>
      </c>
      <c r="N8" s="1" t="s">
        <v>25</v>
      </c>
      <c r="O8" s="1" t="s">
        <v>8</v>
      </c>
      <c r="P8" s="1" t="s">
        <v>9</v>
      </c>
      <c r="Q8" s="1" t="s">
        <v>26</v>
      </c>
      <c r="R8" s="1" t="s">
        <v>27</v>
      </c>
      <c r="S8" s="1" t="s">
        <v>28</v>
      </c>
      <c r="T8" s="1" t="s">
        <v>29</v>
      </c>
      <c r="U8" s="1" t="s">
        <v>30</v>
      </c>
      <c r="V8" s="1" t="s">
        <v>31</v>
      </c>
      <c r="W8" s="1" t="s">
        <v>28</v>
      </c>
      <c r="X8" s="48"/>
      <c r="Y8" s="50"/>
    </row>
    <row r="9" spans="1:25" x14ac:dyDescent="0.2">
      <c r="A9" s="27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/>
      <c r="H9" s="2">
        <v>7</v>
      </c>
      <c r="I9" s="2">
        <v>8</v>
      </c>
      <c r="J9" s="2">
        <v>9</v>
      </c>
      <c r="K9" s="2">
        <v>10</v>
      </c>
      <c r="L9" s="2">
        <v>11</v>
      </c>
      <c r="M9" s="2">
        <v>12</v>
      </c>
      <c r="N9" s="2">
        <v>13</v>
      </c>
      <c r="O9" s="2">
        <v>14</v>
      </c>
      <c r="P9" s="2">
        <v>15</v>
      </c>
      <c r="Q9" s="2">
        <v>16</v>
      </c>
      <c r="R9" s="2">
        <v>17</v>
      </c>
      <c r="S9" s="2">
        <v>18</v>
      </c>
      <c r="T9" s="2">
        <v>19</v>
      </c>
      <c r="U9" s="2">
        <v>20</v>
      </c>
      <c r="V9" s="2">
        <v>21</v>
      </c>
      <c r="W9" s="2">
        <v>22</v>
      </c>
      <c r="X9" s="2">
        <v>23</v>
      </c>
      <c r="Y9" s="28">
        <v>24</v>
      </c>
    </row>
    <row r="10" spans="1:25" x14ac:dyDescent="0.2">
      <c r="A10" s="29"/>
      <c r="B10" s="13" t="s">
        <v>32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30"/>
    </row>
    <row r="11" spans="1:25" x14ac:dyDescent="0.2">
      <c r="A11" s="29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30"/>
    </row>
    <row r="12" spans="1:25" ht="96" x14ac:dyDescent="0.2">
      <c r="A12" s="29">
        <v>1</v>
      </c>
      <c r="B12" s="22">
        <v>44851</v>
      </c>
      <c r="C12" s="10" t="s">
        <v>12</v>
      </c>
      <c r="D12" s="10" t="s">
        <v>38</v>
      </c>
      <c r="E12" s="10" t="s">
        <v>15</v>
      </c>
      <c r="F12" s="21">
        <v>248840244</v>
      </c>
      <c r="G12" s="24"/>
      <c r="H12" s="22">
        <v>45946</v>
      </c>
      <c r="I12" s="10" t="s">
        <v>13</v>
      </c>
      <c r="J12" s="21">
        <v>10.5</v>
      </c>
      <c r="K12" s="21">
        <v>223000000</v>
      </c>
      <c r="L12" s="16">
        <v>0</v>
      </c>
      <c r="M12" s="21">
        <v>70000000</v>
      </c>
      <c r="N12" s="21">
        <v>223000000</v>
      </c>
      <c r="O12" s="16">
        <v>0</v>
      </c>
      <c r="P12" s="21">
        <f>K12+M12-N12</f>
        <v>70000000</v>
      </c>
      <c r="Q12" s="16">
        <v>0</v>
      </c>
      <c r="R12" s="21">
        <v>135493.15</v>
      </c>
      <c r="S12" s="16">
        <v>0</v>
      </c>
      <c r="T12" s="20">
        <v>681780.82</v>
      </c>
      <c r="U12" s="19">
        <v>777000</v>
      </c>
      <c r="V12" s="21">
        <f>R12+T12-U12</f>
        <v>40273.969999999972</v>
      </c>
      <c r="W12" s="16">
        <v>0</v>
      </c>
      <c r="X12" s="21">
        <f>P12+V12</f>
        <v>70040273.969999999</v>
      </c>
      <c r="Y12" s="31">
        <v>0</v>
      </c>
    </row>
    <row r="13" spans="1:25" x14ac:dyDescent="0.2">
      <c r="A13" s="29"/>
      <c r="B13" s="13" t="s">
        <v>10</v>
      </c>
      <c r="C13" s="13"/>
      <c r="D13" s="13"/>
      <c r="E13" s="13"/>
      <c r="F13" s="21">
        <f>F12</f>
        <v>248840244</v>
      </c>
      <c r="G13" s="21"/>
      <c r="H13" s="13"/>
      <c r="I13" s="13"/>
      <c r="J13" s="13"/>
      <c r="K13" s="21">
        <f t="shared" ref="K13:Y13" si="0">K12</f>
        <v>223000000</v>
      </c>
      <c r="L13" s="21">
        <f t="shared" si="0"/>
        <v>0</v>
      </c>
      <c r="M13" s="21">
        <f t="shared" si="0"/>
        <v>70000000</v>
      </c>
      <c r="N13" s="21">
        <f t="shared" si="0"/>
        <v>223000000</v>
      </c>
      <c r="O13" s="21">
        <f t="shared" si="0"/>
        <v>0</v>
      </c>
      <c r="P13" s="21">
        <f t="shared" si="0"/>
        <v>70000000</v>
      </c>
      <c r="Q13" s="21">
        <f t="shared" si="0"/>
        <v>0</v>
      </c>
      <c r="R13" s="21">
        <f t="shared" si="0"/>
        <v>135493.15</v>
      </c>
      <c r="S13" s="21">
        <f t="shared" si="0"/>
        <v>0</v>
      </c>
      <c r="T13" s="21">
        <f t="shared" si="0"/>
        <v>681780.82</v>
      </c>
      <c r="U13" s="21">
        <f t="shared" si="0"/>
        <v>777000</v>
      </c>
      <c r="V13" s="21">
        <f t="shared" si="0"/>
        <v>40273.969999999972</v>
      </c>
      <c r="W13" s="21">
        <f t="shared" si="0"/>
        <v>0</v>
      </c>
      <c r="X13" s="21">
        <f t="shared" si="0"/>
        <v>70040273.969999999</v>
      </c>
      <c r="Y13" s="35">
        <f t="shared" si="0"/>
        <v>0</v>
      </c>
    </row>
    <row r="14" spans="1:25" x14ac:dyDescent="0.2">
      <c r="A14" s="29"/>
      <c r="B14" s="13" t="s">
        <v>33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  <c r="R14" s="18"/>
      <c r="S14" s="18"/>
      <c r="T14" s="13"/>
      <c r="U14" s="13"/>
      <c r="V14" s="13"/>
      <c r="W14" s="13"/>
      <c r="X14" s="13"/>
      <c r="Y14" s="30"/>
    </row>
    <row r="15" spans="1:25" x14ac:dyDescent="0.2">
      <c r="A15" s="29"/>
      <c r="B15" s="13" t="s">
        <v>10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8"/>
      <c r="T15" s="13"/>
      <c r="U15" s="13"/>
      <c r="V15" s="13"/>
      <c r="W15" s="13"/>
      <c r="X15" s="13"/>
      <c r="Y15" s="30"/>
    </row>
    <row r="16" spans="1:25" x14ac:dyDescent="0.2">
      <c r="A16" s="29"/>
      <c r="B16" s="13" t="s">
        <v>34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8"/>
      <c r="T16" s="13"/>
      <c r="U16" s="13"/>
      <c r="V16" s="13"/>
      <c r="W16" s="13"/>
      <c r="X16" s="13"/>
      <c r="Y16" s="30"/>
    </row>
    <row r="17" spans="1:25" ht="96" x14ac:dyDescent="0.2">
      <c r="A17" s="32">
        <v>2</v>
      </c>
      <c r="B17" s="12">
        <v>44882</v>
      </c>
      <c r="C17" s="10" t="s">
        <v>14</v>
      </c>
      <c r="D17" s="10" t="s">
        <v>36</v>
      </c>
      <c r="E17" s="10" t="s">
        <v>17</v>
      </c>
      <c r="F17" s="3">
        <v>29200000</v>
      </c>
      <c r="G17" s="3"/>
      <c r="H17" s="12">
        <v>45247</v>
      </c>
      <c r="I17" s="10" t="s">
        <v>16</v>
      </c>
      <c r="J17" s="10">
        <v>0.1</v>
      </c>
      <c r="K17" s="21">
        <v>26750000</v>
      </c>
      <c r="L17" s="16">
        <v>0</v>
      </c>
      <c r="M17" s="16">
        <v>0</v>
      </c>
      <c r="N17" s="21">
        <v>26750000</v>
      </c>
      <c r="O17" s="16">
        <v>0</v>
      </c>
      <c r="P17" s="16">
        <f>K17+M17-N17</f>
        <v>0</v>
      </c>
      <c r="Q17" s="16">
        <v>0</v>
      </c>
      <c r="R17" s="16">
        <v>0</v>
      </c>
      <c r="S17" s="16">
        <v>0</v>
      </c>
      <c r="T17" s="17">
        <v>12061.8</v>
      </c>
      <c r="U17" s="17">
        <v>12061.8</v>
      </c>
      <c r="V17" s="21">
        <f>R17+T17-U17</f>
        <v>0</v>
      </c>
      <c r="W17" s="16">
        <v>0</v>
      </c>
      <c r="X17" s="16" t="s">
        <v>40</v>
      </c>
      <c r="Y17" s="31">
        <v>0</v>
      </c>
    </row>
    <row r="18" spans="1:25" ht="96" x14ac:dyDescent="0.2">
      <c r="A18" s="32">
        <v>3</v>
      </c>
      <c r="B18" s="12">
        <v>45170</v>
      </c>
      <c r="C18" s="10" t="s">
        <v>14</v>
      </c>
      <c r="D18" s="10" t="s">
        <v>41</v>
      </c>
      <c r="E18" s="10" t="s">
        <v>17</v>
      </c>
      <c r="F18" s="3">
        <v>100000000</v>
      </c>
      <c r="G18" s="3"/>
      <c r="H18" s="12">
        <v>46266</v>
      </c>
      <c r="I18" s="10" t="s">
        <v>16</v>
      </c>
      <c r="J18" s="10">
        <v>0.1</v>
      </c>
      <c r="K18" s="21">
        <v>0</v>
      </c>
      <c r="L18" s="16">
        <v>0</v>
      </c>
      <c r="M18" s="25">
        <v>100000000</v>
      </c>
      <c r="N18" s="21">
        <v>11111120</v>
      </c>
      <c r="O18" s="16">
        <v>0</v>
      </c>
      <c r="P18" s="25">
        <f>K18+M18-N18</f>
        <v>88888880</v>
      </c>
      <c r="Q18" s="16">
        <v>0</v>
      </c>
      <c r="R18" s="16">
        <v>0</v>
      </c>
      <c r="S18" s="16">
        <v>0</v>
      </c>
      <c r="T18" s="17">
        <v>31445.96</v>
      </c>
      <c r="U18" s="16">
        <v>31445.96</v>
      </c>
      <c r="V18" s="21">
        <f>R18+T18-U18</f>
        <v>0</v>
      </c>
      <c r="W18" s="16">
        <v>0</v>
      </c>
      <c r="X18" s="21">
        <f t="shared" ref="X18:X23" si="1">P18+V18</f>
        <v>88888880</v>
      </c>
      <c r="Y18" s="31">
        <v>0</v>
      </c>
    </row>
    <row r="19" spans="1:25" x14ac:dyDescent="0.2">
      <c r="A19" s="32"/>
      <c r="B19" s="13" t="s">
        <v>10</v>
      </c>
      <c r="C19" s="10"/>
      <c r="D19" s="10"/>
      <c r="E19" s="10"/>
      <c r="F19" s="3">
        <f>F17+F18</f>
        <v>129200000</v>
      </c>
      <c r="G19" s="3"/>
      <c r="H19" s="12"/>
      <c r="I19" s="10"/>
      <c r="J19" s="10"/>
      <c r="K19" s="21">
        <f t="shared" ref="K19:S19" si="2">K17+K18</f>
        <v>26750000</v>
      </c>
      <c r="L19" s="21">
        <f t="shared" si="2"/>
        <v>0</v>
      </c>
      <c r="M19" s="21">
        <f t="shared" si="2"/>
        <v>100000000</v>
      </c>
      <c r="N19" s="21">
        <f t="shared" si="2"/>
        <v>37861120</v>
      </c>
      <c r="O19" s="21">
        <f t="shared" si="2"/>
        <v>0</v>
      </c>
      <c r="P19" s="25">
        <f>K19+M19-N19</f>
        <v>88888880</v>
      </c>
      <c r="Q19" s="21">
        <f t="shared" si="2"/>
        <v>0</v>
      </c>
      <c r="R19" s="21">
        <f t="shared" si="2"/>
        <v>0</v>
      </c>
      <c r="S19" s="21">
        <f t="shared" si="2"/>
        <v>0</v>
      </c>
      <c r="T19" s="21">
        <f>T17+T18</f>
        <v>43507.759999999995</v>
      </c>
      <c r="U19" s="21">
        <f>U17+U18</f>
        <v>43507.759999999995</v>
      </c>
      <c r="V19" s="21">
        <f>V17+V18</f>
        <v>0</v>
      </c>
      <c r="W19" s="21">
        <f>W17+W18</f>
        <v>0</v>
      </c>
      <c r="X19" s="21">
        <f t="shared" si="1"/>
        <v>88888880</v>
      </c>
      <c r="Y19" s="35">
        <f>+Y17</f>
        <v>0</v>
      </c>
    </row>
    <row r="20" spans="1:25" x14ac:dyDescent="0.2">
      <c r="A20" s="29"/>
      <c r="B20" s="13" t="s">
        <v>35</v>
      </c>
      <c r="C20" s="13"/>
      <c r="D20" s="13"/>
      <c r="E20" s="13"/>
      <c r="F20" s="13"/>
      <c r="G20" s="13"/>
      <c r="H20" s="13"/>
      <c r="I20" s="13"/>
      <c r="J20" s="13"/>
      <c r="K20" s="14"/>
      <c r="L20" s="14"/>
      <c r="M20" s="17"/>
      <c r="N20" s="14"/>
      <c r="O20" s="14"/>
      <c r="P20" s="14"/>
      <c r="Q20" s="15"/>
      <c r="R20" s="15"/>
      <c r="S20" s="15"/>
      <c r="T20" s="14"/>
      <c r="U20" s="14"/>
      <c r="V20" s="14"/>
      <c r="W20" s="14"/>
      <c r="X20" s="21">
        <f t="shared" si="1"/>
        <v>0</v>
      </c>
      <c r="Y20" s="30"/>
    </row>
    <row r="21" spans="1:25" x14ac:dyDescent="0.2">
      <c r="A21" s="29"/>
      <c r="B21" s="12"/>
      <c r="C21" s="10"/>
      <c r="D21" s="10"/>
      <c r="E21" s="10"/>
      <c r="F21" s="3"/>
      <c r="G21" s="3"/>
      <c r="H21" s="11"/>
      <c r="I21" s="10"/>
      <c r="J21" s="10"/>
      <c r="K21" s="4"/>
      <c r="L21" s="5"/>
      <c r="M21" s="8"/>
      <c r="N21" s="8"/>
      <c r="O21" s="5"/>
      <c r="P21" s="8"/>
      <c r="Q21" s="7"/>
      <c r="R21" s="6"/>
      <c r="S21" s="6"/>
      <c r="T21" s="5"/>
      <c r="U21" s="5"/>
      <c r="V21" s="5"/>
      <c r="W21" s="5"/>
      <c r="X21" s="21">
        <f t="shared" si="1"/>
        <v>0</v>
      </c>
      <c r="Y21" s="33"/>
    </row>
    <row r="22" spans="1:25" x14ac:dyDescent="0.2">
      <c r="A22" s="29"/>
      <c r="B22" s="12"/>
      <c r="C22" s="10"/>
      <c r="D22" s="10"/>
      <c r="E22" s="10"/>
      <c r="F22" s="3"/>
      <c r="G22" s="3"/>
      <c r="H22" s="11"/>
      <c r="I22" s="10"/>
      <c r="J22" s="10"/>
      <c r="K22" s="4"/>
      <c r="L22" s="5"/>
      <c r="M22" s="8"/>
      <c r="N22" s="9"/>
      <c r="O22" s="5"/>
      <c r="P22" s="8">
        <f>K22+M22-N22</f>
        <v>0</v>
      </c>
      <c r="Q22" s="7"/>
      <c r="R22" s="6"/>
      <c r="S22" s="6"/>
      <c r="T22" s="5"/>
      <c r="U22" s="5"/>
      <c r="V22" s="5"/>
      <c r="W22" s="5"/>
      <c r="X22" s="21">
        <f t="shared" si="1"/>
        <v>0</v>
      </c>
      <c r="Y22" s="33"/>
    </row>
    <row r="23" spans="1:25" x14ac:dyDescent="0.2">
      <c r="A23" s="29"/>
      <c r="B23" s="13" t="s">
        <v>10</v>
      </c>
      <c r="C23" s="13"/>
      <c r="D23" s="13"/>
      <c r="E23" s="13"/>
      <c r="F23" s="36">
        <f>SUM(F22:F22)</f>
        <v>0</v>
      </c>
      <c r="G23" s="36"/>
      <c r="H23" s="13"/>
      <c r="I23" s="13"/>
      <c r="J23" s="13"/>
      <c r="K23" s="21">
        <f t="shared" ref="K23:Y24" si="3">K21+K22</f>
        <v>0</v>
      </c>
      <c r="L23" s="21">
        <f t="shared" si="3"/>
        <v>0</v>
      </c>
      <c r="M23" s="21">
        <f t="shared" si="3"/>
        <v>0</v>
      </c>
      <c r="N23" s="21">
        <f t="shared" si="3"/>
        <v>0</v>
      </c>
      <c r="O23" s="21">
        <f t="shared" si="3"/>
        <v>0</v>
      </c>
      <c r="P23" s="21">
        <f t="shared" si="3"/>
        <v>0</v>
      </c>
      <c r="Q23" s="21">
        <f t="shared" si="3"/>
        <v>0</v>
      </c>
      <c r="R23" s="21">
        <f t="shared" si="3"/>
        <v>0</v>
      </c>
      <c r="S23" s="21">
        <f t="shared" si="3"/>
        <v>0</v>
      </c>
      <c r="T23" s="21">
        <f t="shared" si="3"/>
        <v>0</v>
      </c>
      <c r="U23" s="21">
        <f t="shared" si="3"/>
        <v>0</v>
      </c>
      <c r="V23" s="21">
        <f t="shared" si="3"/>
        <v>0</v>
      </c>
      <c r="W23" s="21">
        <f t="shared" si="3"/>
        <v>0</v>
      </c>
      <c r="X23" s="21">
        <f t="shared" si="1"/>
        <v>0</v>
      </c>
      <c r="Y23" s="35">
        <f t="shared" si="3"/>
        <v>0</v>
      </c>
    </row>
    <row r="24" spans="1:25" ht="13.5" thickBot="1" x14ac:dyDescent="0.25">
      <c r="A24" s="37"/>
      <c r="B24" s="38" t="s">
        <v>11</v>
      </c>
      <c r="C24" s="38"/>
      <c r="D24" s="38"/>
      <c r="E24" s="38"/>
      <c r="F24" s="39">
        <f>F13+F19</f>
        <v>378040244</v>
      </c>
      <c r="G24" s="39"/>
      <c r="H24" s="38"/>
      <c r="I24" s="38"/>
      <c r="J24" s="38"/>
      <c r="K24" s="40">
        <f>K13+K19+K23</f>
        <v>249750000</v>
      </c>
      <c r="L24" s="41">
        <f t="shared" si="3"/>
        <v>0</v>
      </c>
      <c r="M24" s="42">
        <f>M13+M19</f>
        <v>170000000</v>
      </c>
      <c r="N24" s="40">
        <f>N13+N19+N23</f>
        <v>260861120</v>
      </c>
      <c r="O24" s="41">
        <f t="shared" si="3"/>
        <v>0</v>
      </c>
      <c r="P24" s="41">
        <f>K24+M24-N24</f>
        <v>158888880</v>
      </c>
      <c r="Q24" s="41">
        <f t="shared" si="3"/>
        <v>0</v>
      </c>
      <c r="R24" s="41">
        <f>R13+R19+R23</f>
        <v>135493.15</v>
      </c>
      <c r="S24" s="41">
        <f t="shared" si="3"/>
        <v>0</v>
      </c>
      <c r="T24" s="40">
        <f>T13+T19+T23</f>
        <v>725288.58</v>
      </c>
      <c r="U24" s="40">
        <f>U13+U19+U23</f>
        <v>820507.76</v>
      </c>
      <c r="V24" s="40">
        <f>V13+V19+V23</f>
        <v>40273.969999999972</v>
      </c>
      <c r="W24" s="43">
        <f>W13+W19+W23</f>
        <v>0</v>
      </c>
      <c r="X24" s="41">
        <f>P24+V24</f>
        <v>158929153.97</v>
      </c>
      <c r="Y24" s="44">
        <f t="shared" si="3"/>
        <v>0</v>
      </c>
    </row>
  </sheetData>
  <mergeCells count="15">
    <mergeCell ref="Y7:Y8"/>
    <mergeCell ref="F2:V3"/>
    <mergeCell ref="K5:P5"/>
    <mergeCell ref="H7:H8"/>
    <mergeCell ref="I7:I8"/>
    <mergeCell ref="J7:J8"/>
    <mergeCell ref="K7:Q7"/>
    <mergeCell ref="R7:W7"/>
    <mergeCell ref="X7:X8"/>
    <mergeCell ref="F7:F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50" firstPageNumber="116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2024-03-21T11:57:48Z</cp:lastPrinted>
  <dcterms:created xsi:type="dcterms:W3CDTF">1996-10-08T23:32:33Z</dcterms:created>
  <dcterms:modified xsi:type="dcterms:W3CDTF">2024-03-21T11:57:56Z</dcterms:modified>
</cp:coreProperties>
</file>